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котельная\"/>
    </mc:Choice>
  </mc:AlternateContent>
  <xr:revisionPtr revIDLastSave="0" documentId="13_ncr:1_{19094240-F38E-429D-ABA9-E9BA4B0739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СР Котельная - ССРСС по Методи" sheetId="1" r:id="rId1"/>
  </sheets>
  <definedNames>
    <definedName name="_xlnm.Print_Titles" localSheetId="0">'ССР Котельная - ССРСС по Методи'!$24:$24</definedName>
    <definedName name="_xlnm.Print_Area" localSheetId="0">'ССР Котельная - ССРСС по Методи'!$A$1:$H$66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F44" i="1"/>
  <c r="E44" i="1"/>
  <c r="H43" i="1"/>
  <c r="F43" i="1"/>
  <c r="E43" i="1"/>
  <c r="F42" i="1" l="1"/>
  <c r="F45" i="1" s="1"/>
  <c r="E42" i="1" l="1"/>
  <c r="E45" i="1" l="1"/>
  <c r="H42" i="1"/>
  <c r="H45" i="1" s="1"/>
</calcChain>
</file>

<file path=xl/sharedStrings.xml><?xml version="1.0" encoding="utf-8"?>
<sst xmlns="http://schemas.openxmlformats.org/spreadsheetml/2006/main" count="150" uniqueCount="73">
  <si>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</si>
  <si>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</si>
  <si>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</si>
  <si>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"Инфраструктура Хакасии"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</si>
  <si>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</si>
  <si>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</si>
  <si>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</si>
  <si>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</si>
  <si>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ССРСС-01</t>
  </si>
  <si>
    <t>Агропромышленный парк "Черногорский"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</si>
  <si>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</si>
  <si>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</si>
  <si>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</si>
  <si>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</si>
  <si>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</si>
  <si>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</si>
  <si>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</si>
  <si>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</si>
  <si>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</si>
  <si>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</si>
  <si>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</si>
  <si>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6. Наружные сети и сооружения водоснабжения, водоотведения, теплоснабжения и газоснабжения</t>
  </si>
  <si>
    <t>1</t>
  </si>
  <si>
    <t>06-01-04</t>
  </si>
  <si>
    <t>Котельная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</si>
  <si>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</si>
  <si>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</si>
  <si>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</si>
  <si>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</si>
  <si>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</si>
  <si>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</si>
  <si>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</si>
  <si>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Приказ от 25.05.2021 № 325/пр прил.1 п.21</t>
  </si>
  <si>
    <t>Производство работ в зимнее время - Предприятия пищевой промышленности - 4,5%*0,9=3,96</t>
  </si>
  <si>
    <t>4,5%*0,9*(Г1.С:Г8.С)</t>
  </si>
  <si>
    <t>4,5%*0,9*(Г1.М:Г8.М)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</si>
  <si>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</si>
  <si>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</si>
  <si>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</si>
  <si>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</si>
  <si>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</si>
  <si>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</si>
  <si>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</si>
  <si>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</si>
  <si>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№ 425-ФЗ от 28.11.2025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</si>
  <si>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</si>
  <si>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</si>
  <si>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</si>
  <si>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</si>
  <si>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</si>
  <si>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</si>
  <si>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</si>
  <si>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</si>
  <si>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</si>
  <si>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</si>
  <si>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</si>
  <si>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(Халимов И.О.)</t>
  </si>
  <si>
    <t>[подпись (инициалы, фамилия)]</t>
  </si>
  <si>
    <t>Главный инженер проекта</t>
  </si>
  <si>
    <t>Начальник Муниципальное казенное учерехждение " Управление проектно-сметных
работ Алтайского района"</t>
  </si>
  <si>
    <t>(Шишацкая А.Б.)</t>
  </si>
  <si>
    <t>Директор</t>
  </si>
  <si>
    <t>(Пауль Д.А.)</t>
  </si>
  <si>
    <t>[должность, подпись (инициалы, фамилия)]</t>
  </si>
  <si>
    <t>Составил</t>
  </si>
  <si>
    <t>Ведущий инженер-сметчик</t>
  </si>
  <si>
    <t>(Никифорова Т.А.)</t>
  </si>
  <si>
    <t>Проверил</t>
  </si>
  <si>
    <t>ГИП</t>
  </si>
  <si>
    <t>Возмещение НДС при УСНО</t>
  </si>
  <si>
    <t>4</t>
  </si>
  <si>
    <t>НДС 5%</t>
  </si>
  <si>
    <t>Сводный сметный расчет сметной стоимостью 20 635,22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</si>
</sst>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4" fontId="11" fillId="0" borderId="1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6"/>
  <sheetViews>
    <sheetView tabSelected="1" topLeftCell="A13" workbookViewId="0">
      <selection activeCell="B9" sqref="B9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75" t="s">
        <v>3</v>
      </c>
      <c r="D4" s="75"/>
      <c r="E4" s="75"/>
      <c r="F4" s="75"/>
      <c r="G4" s="75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6" t="s">
        <v>5</v>
      </c>
      <c r="D5" s="76"/>
      <c r="E5" s="76"/>
      <c r="F5" s="76"/>
      <c r="G5" s="76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72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7"/>
      <c r="D9" s="77"/>
      <c r="E9" s="77"/>
      <c r="F9" s="77"/>
      <c r="G9" s="77"/>
      <c r="H9" s="9"/>
    </row>
    <row r="10" spans="1:19" ht="11.25" customHeight="1" x14ac:dyDescent="0.3">
      <c r="A10" s="14"/>
      <c r="B10" s="14"/>
      <c r="C10" s="76" t="s">
        <v>7</v>
      </c>
      <c r="D10" s="76"/>
      <c r="E10" s="76"/>
      <c r="F10" s="76"/>
      <c r="G10" s="76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78" t="s">
        <v>8</v>
      </c>
      <c r="C12" s="78"/>
      <c r="D12" s="78"/>
      <c r="E12" s="78"/>
      <c r="F12" s="78"/>
      <c r="G12" s="78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10.199999999999999" x14ac:dyDescent="0.2">
      <c r="A16" s="15"/>
      <c r="B16" s="67" t="s">
        <v>9</v>
      </c>
      <c r="C16" s="67"/>
      <c r="D16" s="67"/>
      <c r="E16" s="67"/>
      <c r="F16" s="67"/>
      <c r="G16" s="67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66" ht="13.5" customHeight="1" x14ac:dyDescent="0.2">
      <c r="A17" s="17"/>
      <c r="B17" s="49" t="s">
        <v>10</v>
      </c>
      <c r="C17" s="49"/>
      <c r="D17" s="49"/>
      <c r="E17" s="49"/>
      <c r="F17" s="49"/>
      <c r="G17" s="49"/>
      <c r="H17" s="17"/>
    </row>
    <row r="18" spans="1:66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66" ht="10.199999999999999" x14ac:dyDescent="0.2">
      <c r="A19" s="20"/>
      <c r="B19" s="68" t="s">
        <v>11</v>
      </c>
      <c r="C19" s="68"/>
      <c r="D19" s="68"/>
      <c r="E19" s="68"/>
      <c r="F19" s="68"/>
      <c r="G19" s="68"/>
      <c r="H19" s="68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69" t="s">
        <v>12</v>
      </c>
      <c r="B21" s="69" t="s">
        <v>13</v>
      </c>
      <c r="C21" s="69" t="s">
        <v>14</v>
      </c>
      <c r="D21" s="72" t="s">
        <v>15</v>
      </c>
      <c r="E21" s="73"/>
      <c r="F21" s="73"/>
      <c r="G21" s="73"/>
      <c r="H21" s="74"/>
      <c r="I21" s="21"/>
    </row>
    <row r="22" spans="1:66" ht="45.75" customHeight="1" x14ac:dyDescent="0.2">
      <c r="A22" s="70"/>
      <c r="B22" s="70"/>
      <c r="C22" s="70"/>
      <c r="D22" s="69" t="s">
        <v>16</v>
      </c>
      <c r="E22" s="69" t="s">
        <v>17</v>
      </c>
      <c r="F22" s="69" t="s">
        <v>18</v>
      </c>
      <c r="G22" s="69" t="s">
        <v>19</v>
      </c>
      <c r="H22" s="69" t="s">
        <v>20</v>
      </c>
      <c r="I22" s="21"/>
    </row>
    <row r="23" spans="1:66" ht="28.5" customHeight="1" x14ac:dyDescent="0.2">
      <c r="A23" s="71"/>
      <c r="B23" s="71"/>
      <c r="C23" s="71"/>
      <c r="D23" s="71"/>
      <c r="E23" s="71"/>
      <c r="F23" s="71"/>
      <c r="G23" s="71"/>
      <c r="H23" s="71"/>
      <c r="I23" s="21"/>
    </row>
    <row r="24" spans="1:66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66" s="23" customFormat="1" ht="13.8" x14ac:dyDescent="0.25">
      <c r="A25" s="62" t="s">
        <v>21</v>
      </c>
      <c r="B25" s="63"/>
      <c r="C25" s="63"/>
      <c r="D25" s="63"/>
      <c r="E25" s="63"/>
      <c r="F25" s="63"/>
      <c r="G25" s="63"/>
      <c r="H25" s="6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  <c r="BC25" s="29"/>
      <c r="BD25" s="29"/>
      <c r="BE25" s="28"/>
      <c r="BF25" s="28"/>
      <c r="BG25" s="28"/>
      <c r="BH25" s="28"/>
      <c r="BI25" s="29"/>
      <c r="BJ25" s="29"/>
      <c r="BK25" s="28"/>
      <c r="BL25" s="28"/>
      <c r="BM25" s="28"/>
      <c r="BN25" s="28"/>
    </row>
    <row r="26" spans="1:66" s="23" customFormat="1" ht="13.8" x14ac:dyDescent="0.25">
      <c r="A26" s="30" t="s">
        <v>22</v>
      </c>
      <c r="B26" s="31" t="s">
        <v>23</v>
      </c>
      <c r="C26" s="31" t="s">
        <v>24</v>
      </c>
      <c r="D26" s="32"/>
      <c r="E26" s="32">
        <v>636.51</v>
      </c>
      <c r="F26" s="32">
        <v>16070.08</v>
      </c>
      <c r="G26" s="32"/>
      <c r="H26" s="32">
        <v>16706.59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  <c r="BC26" s="29"/>
      <c r="BD26" s="29"/>
      <c r="BE26" s="28"/>
      <c r="BF26" s="28"/>
      <c r="BG26" s="28"/>
      <c r="BH26" s="28"/>
      <c r="BI26" s="29"/>
      <c r="BJ26" s="29"/>
      <c r="BK26" s="28"/>
      <c r="BL26" s="28"/>
      <c r="BM26" s="28"/>
      <c r="BN26" s="28"/>
    </row>
    <row r="27" spans="1:66" s="23" customFormat="1" ht="20.399999999999999" x14ac:dyDescent="0.25">
      <c r="A27" s="33"/>
      <c r="B27" s="65" t="s">
        <v>25</v>
      </c>
      <c r="C27" s="66"/>
      <c r="D27" s="34"/>
      <c r="E27" s="34">
        <v>636.51</v>
      </c>
      <c r="F27" s="35">
        <v>16070.08</v>
      </c>
      <c r="G27" s="35"/>
      <c r="H27" s="35">
        <v>16706.59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25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  <c r="BC27" s="29"/>
      <c r="BD27" s="29"/>
      <c r="BE27" s="28"/>
      <c r="BF27" s="28"/>
      <c r="BG27" s="28"/>
      <c r="BH27" s="28"/>
      <c r="BI27" s="29"/>
      <c r="BJ27" s="29"/>
      <c r="BK27" s="28"/>
      <c r="BL27" s="28"/>
      <c r="BM27" s="28"/>
      <c r="BN27" s="28"/>
    </row>
    <row r="28" spans="1:66" s="23" customFormat="1" ht="13.8" x14ac:dyDescent="0.25">
      <c r="A28" s="62" t="s">
        <v>26</v>
      </c>
      <c r="B28" s="63"/>
      <c r="C28" s="63"/>
      <c r="D28" s="63"/>
      <c r="E28" s="63"/>
      <c r="F28" s="63"/>
      <c r="G28" s="63"/>
      <c r="H28" s="6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26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  <c r="BC28" s="29"/>
      <c r="BD28" s="29"/>
      <c r="BE28" s="28"/>
      <c r="BF28" s="28"/>
      <c r="BG28" s="28"/>
      <c r="BH28" s="28"/>
      <c r="BI28" s="29"/>
      <c r="BJ28" s="29"/>
      <c r="BK28" s="28"/>
      <c r="BL28" s="28"/>
      <c r="BM28" s="28"/>
      <c r="BN28" s="28"/>
    </row>
    <row r="29" spans="1:66" s="23" customFormat="1" ht="13.8" x14ac:dyDescent="0.25">
      <c r="A29" s="33"/>
      <c r="B29" s="58" t="s">
        <v>27</v>
      </c>
      <c r="C29" s="59"/>
      <c r="D29" s="34"/>
      <c r="E29" s="34">
        <v>636.51</v>
      </c>
      <c r="F29" s="35">
        <v>16070.08</v>
      </c>
      <c r="G29" s="35"/>
      <c r="H29" s="35">
        <v>16706.59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27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13.8" x14ac:dyDescent="0.25">
      <c r="A30" s="62" t="s">
        <v>28</v>
      </c>
      <c r="B30" s="63"/>
      <c r="C30" s="63"/>
      <c r="D30" s="63"/>
      <c r="E30" s="63"/>
      <c r="F30" s="63"/>
      <c r="G30" s="63"/>
      <c r="H30" s="64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28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13.8" x14ac:dyDescent="0.25">
      <c r="A31" s="33"/>
      <c r="B31" s="58" t="s">
        <v>29</v>
      </c>
      <c r="C31" s="59"/>
      <c r="D31" s="34"/>
      <c r="E31" s="34">
        <v>636.51</v>
      </c>
      <c r="F31" s="35">
        <v>16070.08</v>
      </c>
      <c r="G31" s="35"/>
      <c r="H31" s="35">
        <v>16706.59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29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13.8" x14ac:dyDescent="0.25">
      <c r="A32" s="62" t="s">
        <v>30</v>
      </c>
      <c r="B32" s="63"/>
      <c r="C32" s="63"/>
      <c r="D32" s="63"/>
      <c r="E32" s="63"/>
      <c r="F32" s="63"/>
      <c r="G32" s="63"/>
      <c r="H32" s="6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30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30.6" x14ac:dyDescent="0.25">
      <c r="A33" s="30" t="s">
        <v>31</v>
      </c>
      <c r="B33" s="31" t="s">
        <v>32</v>
      </c>
      <c r="C33" s="31" t="s">
        <v>33</v>
      </c>
      <c r="D33" s="32"/>
      <c r="E33" s="32">
        <v>25.78</v>
      </c>
      <c r="F33" s="32"/>
      <c r="G33" s="32"/>
      <c r="H33" s="32">
        <v>25.78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20.399999999999999" x14ac:dyDescent="0.25">
      <c r="A34" s="22"/>
      <c r="B34" s="31"/>
      <c r="C34" s="31"/>
      <c r="D34" s="32" t="s">
        <v>34</v>
      </c>
      <c r="E34" s="32" t="s">
        <v>35</v>
      </c>
      <c r="F34" s="32"/>
      <c r="G34" s="32"/>
      <c r="H34" s="32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13.8" x14ac:dyDescent="0.25">
      <c r="A35" s="33"/>
      <c r="B35" s="65" t="s">
        <v>36</v>
      </c>
      <c r="C35" s="66"/>
      <c r="D35" s="34"/>
      <c r="E35" s="34">
        <v>25.78</v>
      </c>
      <c r="F35" s="35"/>
      <c r="G35" s="35"/>
      <c r="H35" s="35">
        <v>25.78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 t="s">
        <v>36</v>
      </c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13.8" x14ac:dyDescent="0.25">
      <c r="A36" s="33"/>
      <c r="B36" s="58" t="s">
        <v>37</v>
      </c>
      <c r="C36" s="59"/>
      <c r="D36" s="34"/>
      <c r="E36" s="34">
        <v>662.29</v>
      </c>
      <c r="F36" s="35">
        <v>16070.08</v>
      </c>
      <c r="G36" s="35"/>
      <c r="H36" s="35">
        <v>16732.37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37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48" x14ac:dyDescent="0.25">
      <c r="A37" s="62" t="s">
        <v>38</v>
      </c>
      <c r="B37" s="63"/>
      <c r="C37" s="63"/>
      <c r="D37" s="63"/>
      <c r="E37" s="63"/>
      <c r="F37" s="63"/>
      <c r="G37" s="63"/>
      <c r="H37" s="6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38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13.8" x14ac:dyDescent="0.25">
      <c r="A38" s="33"/>
      <c r="B38" s="58" t="s">
        <v>39</v>
      </c>
      <c r="C38" s="59"/>
      <c r="D38" s="34"/>
      <c r="E38" s="34">
        <v>662.29</v>
      </c>
      <c r="F38" s="35">
        <v>16070.08</v>
      </c>
      <c r="G38" s="35"/>
      <c r="H38" s="35">
        <v>16732.37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39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13.8" x14ac:dyDescent="0.25">
      <c r="A39" s="62" t="s">
        <v>40</v>
      </c>
      <c r="B39" s="63"/>
      <c r="C39" s="63"/>
      <c r="D39" s="63"/>
      <c r="E39" s="63"/>
      <c r="F39" s="63"/>
      <c r="G39" s="63"/>
      <c r="H39" s="6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40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13.8" x14ac:dyDescent="0.25">
      <c r="A40" s="33"/>
      <c r="B40" s="58" t="s">
        <v>41</v>
      </c>
      <c r="C40" s="59"/>
      <c r="D40" s="34"/>
      <c r="E40" s="34">
        <v>662.29</v>
      </c>
      <c r="F40" s="35">
        <v>16070.08</v>
      </c>
      <c r="G40" s="35"/>
      <c r="H40" s="35">
        <v>16732.37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41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3.8" x14ac:dyDescent="0.25">
      <c r="A41" s="62" t="s">
        <v>42</v>
      </c>
      <c r="B41" s="63"/>
      <c r="C41" s="63"/>
      <c r="D41" s="63"/>
      <c r="E41" s="63"/>
      <c r="F41" s="63"/>
      <c r="G41" s="63"/>
      <c r="H41" s="64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42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13.8" x14ac:dyDescent="0.25">
      <c r="A42" s="30" t="s">
        <v>43</v>
      </c>
      <c r="B42" s="31" t="s">
        <v>44</v>
      </c>
      <c r="C42" s="31" t="s">
        <v>69</v>
      </c>
      <c r="D42" s="32"/>
      <c r="E42" s="32">
        <f>2920216.54/1000-F42</f>
        <v>22.333261311475326</v>
      </c>
      <c r="F42" s="32">
        <f>F40*22/122</f>
        <v>2897.8832786885246</v>
      </c>
      <c r="G42" s="32"/>
      <c r="H42" s="32">
        <f>E42+F42</f>
        <v>2920.2165399999999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13.8" x14ac:dyDescent="0.25">
      <c r="A43" s="30" t="s">
        <v>70</v>
      </c>
      <c r="B43" s="31" t="s">
        <v>44</v>
      </c>
      <c r="C43" s="79" t="s">
        <v>71</v>
      </c>
      <c r="D43" s="80"/>
      <c r="E43" s="80">
        <f t="shared" ref="E43:G43" si="0">5%*(E40+E42)</f>
        <v>34.231163065573767</v>
      </c>
      <c r="F43" s="80">
        <f t="shared" si="0"/>
        <v>948.39816393442618</v>
      </c>
      <c r="G43" s="80"/>
      <c r="H43" s="80">
        <f>5%*(H40+H42)</f>
        <v>982.6293270000001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13.8" x14ac:dyDescent="0.25">
      <c r="A44" s="33"/>
      <c r="B44" s="65" t="s">
        <v>45</v>
      </c>
      <c r="C44" s="66"/>
      <c r="D44" s="34"/>
      <c r="E44" s="34">
        <f>E42+E43</f>
        <v>56.564424377049093</v>
      </c>
      <c r="F44" s="35">
        <f>F42+F43</f>
        <v>3846.2814426229506</v>
      </c>
      <c r="G44" s="35"/>
      <c r="H44" s="35">
        <f>H42+H43</f>
        <v>3902.845867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 t="s">
        <v>45</v>
      </c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3.8" x14ac:dyDescent="0.25">
      <c r="A45" s="33"/>
      <c r="B45" s="58" t="s">
        <v>46</v>
      </c>
      <c r="C45" s="59"/>
      <c r="D45" s="34"/>
      <c r="E45" s="34">
        <f>E40+E44</f>
        <v>718.8544243770491</v>
      </c>
      <c r="F45" s="35">
        <f>F40+F44</f>
        <v>19916.361442622951</v>
      </c>
      <c r="G45" s="35"/>
      <c r="H45" s="35">
        <f>H40+H44</f>
        <v>20635.215866999999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 t="s">
        <v>46</v>
      </c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11.25" customHeight="1" x14ac:dyDescent="0.25">
      <c r="A46" s="33"/>
      <c r="B46" s="60" t="s">
        <v>47</v>
      </c>
      <c r="C46" s="61"/>
      <c r="D46" s="38"/>
      <c r="E46" s="38"/>
      <c r="F46" s="38"/>
      <c r="G46" s="38"/>
      <c r="H46" s="38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13.8" x14ac:dyDescent="0.25">
      <c r="A47" s="33"/>
      <c r="B47" s="55" t="s">
        <v>48</v>
      </c>
      <c r="C47" s="56"/>
      <c r="D47" s="38"/>
      <c r="E47" s="38"/>
      <c r="F47" s="38"/>
      <c r="G47" s="38"/>
      <c r="H47" s="34">
        <v>186.37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13.8" x14ac:dyDescent="0.25">
      <c r="A48" s="33"/>
      <c r="B48" s="55" t="s">
        <v>49</v>
      </c>
      <c r="C48" s="56"/>
      <c r="D48" s="38"/>
      <c r="E48" s="38"/>
      <c r="F48" s="38"/>
      <c r="G48" s="38"/>
      <c r="H48" s="34">
        <v>87.52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13.8" x14ac:dyDescent="0.25">
      <c r="A49" s="33"/>
      <c r="B49" s="55" t="s">
        <v>50</v>
      </c>
      <c r="C49" s="56"/>
      <c r="D49" s="38"/>
      <c r="E49" s="38"/>
      <c r="F49" s="38"/>
      <c r="G49" s="38"/>
      <c r="H49" s="34">
        <v>33.520000000000003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13.8" x14ac:dyDescent="0.25">
      <c r="A50" s="33"/>
      <c r="B50" s="55" t="s">
        <v>51</v>
      </c>
      <c r="C50" s="56"/>
      <c r="D50" s="38"/>
      <c r="E50" s="38"/>
      <c r="F50" s="38"/>
      <c r="G50" s="38"/>
      <c r="H50" s="34">
        <v>19.05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13.8" x14ac:dyDescent="0.25">
      <c r="A51" s="33"/>
      <c r="B51" s="55" t="s">
        <v>52</v>
      </c>
      <c r="C51" s="56"/>
      <c r="D51" s="38"/>
      <c r="E51" s="38"/>
      <c r="F51" s="38"/>
      <c r="G51" s="38"/>
      <c r="H51" s="34">
        <v>202.3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13.8" x14ac:dyDescent="0.25">
      <c r="A52" s="33"/>
      <c r="B52" s="55" t="s">
        <v>53</v>
      </c>
      <c r="C52" s="56"/>
      <c r="D52" s="38"/>
      <c r="E52" s="38"/>
      <c r="F52" s="38"/>
      <c r="G52" s="38"/>
      <c r="H52" s="34">
        <v>107.75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s="23" customFormat="1" ht="13.8" x14ac:dyDescent="0.25">
      <c r="A53" s="33"/>
      <c r="B53" s="55" t="s">
        <v>54</v>
      </c>
      <c r="C53" s="56"/>
      <c r="D53" s="38"/>
      <c r="E53" s="38"/>
      <c r="F53" s="38"/>
      <c r="G53" s="38"/>
      <c r="H53" s="34">
        <v>16070.08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  <c r="BC53" s="29"/>
      <c r="BD53" s="29"/>
      <c r="BE53" s="28"/>
      <c r="BF53" s="28"/>
      <c r="BG53" s="28"/>
      <c r="BH53" s="28"/>
      <c r="BI53" s="29"/>
      <c r="BJ53" s="29"/>
      <c r="BK53" s="28"/>
      <c r="BL53" s="28"/>
      <c r="BM53" s="28"/>
      <c r="BN53" s="28"/>
    </row>
    <row r="54" spans="1:66" ht="27" customHeight="1" x14ac:dyDescent="0.2"/>
    <row r="55" spans="1:66" s="39" customFormat="1" ht="10.199999999999999" x14ac:dyDescent="0.3">
      <c r="A55" s="40" t="s">
        <v>55</v>
      </c>
      <c r="B55" s="41"/>
      <c r="C55" s="57"/>
      <c r="D55" s="57"/>
      <c r="E55" s="53" t="s">
        <v>56</v>
      </c>
      <c r="F55" s="53"/>
      <c r="G55" s="53"/>
      <c r="H55" s="53"/>
      <c r="I55" s="7"/>
      <c r="J55" s="7"/>
      <c r="K55" s="7"/>
      <c r="L55" s="7"/>
      <c r="M55" s="7"/>
      <c r="N55" s="42"/>
      <c r="O55" s="42"/>
      <c r="P55" s="42"/>
      <c r="Q55" s="42"/>
      <c r="R55" s="42"/>
      <c r="S55" s="42"/>
      <c r="T55" s="43"/>
      <c r="U55" s="43"/>
      <c r="V55" s="43"/>
      <c r="W55" s="43"/>
      <c r="X55" s="43"/>
      <c r="Y55" s="43"/>
      <c r="Z55" s="43"/>
      <c r="AA55" s="5"/>
      <c r="AB55" s="6"/>
      <c r="AC55" s="6"/>
      <c r="AD55" s="6"/>
      <c r="AE55" s="7" t="s">
        <v>4</v>
      </c>
      <c r="AF55" s="7" t="s">
        <v>4</v>
      </c>
      <c r="AG55" s="44" t="s">
        <v>56</v>
      </c>
      <c r="AH55" s="44" t="s">
        <v>4</v>
      </c>
      <c r="AI55" s="44" t="s">
        <v>4</v>
      </c>
      <c r="AJ55" s="44" t="s">
        <v>4</v>
      </c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  <c r="BC55" s="7"/>
      <c r="BD55" s="7"/>
      <c r="BE55" s="6"/>
      <c r="BF55" s="6"/>
      <c r="BG55" s="6"/>
      <c r="BH55" s="6"/>
      <c r="BI55" s="7"/>
      <c r="BJ55" s="7"/>
      <c r="BK55" s="6"/>
      <c r="BL55" s="6"/>
      <c r="BM55" s="6"/>
      <c r="BN55" s="6"/>
    </row>
    <row r="56" spans="1:66" s="45" customFormat="1" ht="18.75" customHeight="1" x14ac:dyDescent="0.3">
      <c r="A56" s="46"/>
      <c r="B56" s="46"/>
      <c r="C56" s="49" t="s">
        <v>57</v>
      </c>
      <c r="D56" s="49"/>
      <c r="E56" s="49"/>
      <c r="F56" s="49"/>
      <c r="G56" s="49"/>
      <c r="H56" s="49"/>
      <c r="I56" s="7"/>
      <c r="J56" s="7"/>
      <c r="K56" s="7"/>
      <c r="L56" s="7"/>
      <c r="M56" s="7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  <c r="BC56" s="7"/>
      <c r="BD56" s="7"/>
      <c r="BE56" s="6"/>
      <c r="BF56" s="6"/>
      <c r="BG56" s="6"/>
      <c r="BH56" s="6"/>
      <c r="BI56" s="7"/>
      <c r="BJ56" s="7"/>
      <c r="BK56" s="6"/>
      <c r="BL56" s="6"/>
      <c r="BM56" s="6"/>
      <c r="BN56" s="6"/>
    </row>
    <row r="57" spans="1:66" s="39" customFormat="1" ht="14.4" x14ac:dyDescent="0.3">
      <c r="A57" s="40" t="s">
        <v>58</v>
      </c>
      <c r="B57" s="41"/>
      <c r="C57"/>
      <c r="D57" s="47"/>
      <c r="E57" s="53" t="s">
        <v>56</v>
      </c>
      <c r="F57" s="53"/>
      <c r="G57" s="53"/>
      <c r="H57" s="53"/>
      <c r="I57" s="7"/>
      <c r="J57" s="7"/>
      <c r="K57" s="7"/>
      <c r="L57" s="7"/>
      <c r="M57" s="7"/>
      <c r="N57" s="42"/>
      <c r="O57" s="42"/>
      <c r="P57" s="42"/>
      <c r="Q57" s="42"/>
      <c r="R57" s="42"/>
      <c r="S57" s="42"/>
      <c r="T57" s="43"/>
      <c r="U57" s="43"/>
      <c r="V57" s="43"/>
      <c r="W57" s="43"/>
      <c r="X57" s="43"/>
      <c r="Y57" s="43"/>
      <c r="Z57" s="43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44" t="s">
        <v>56</v>
      </c>
      <c r="AL57" s="44" t="s">
        <v>4</v>
      </c>
      <c r="AM57" s="44" t="s">
        <v>4</v>
      </c>
      <c r="AN57" s="44" t="s">
        <v>4</v>
      </c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  <c r="BC57" s="7"/>
      <c r="BD57" s="7"/>
      <c r="BE57" s="6"/>
      <c r="BF57" s="6"/>
      <c r="BG57" s="6"/>
      <c r="BH57" s="6"/>
      <c r="BI57" s="7"/>
      <c r="BJ57" s="7"/>
      <c r="BK57" s="6"/>
      <c r="BL57" s="6"/>
      <c r="BM57" s="6"/>
      <c r="BN57" s="6"/>
    </row>
    <row r="58" spans="1:66" s="45" customFormat="1" ht="18.75" customHeight="1" x14ac:dyDescent="0.3">
      <c r="A58" s="46"/>
      <c r="B58" s="46"/>
      <c r="C58" s="49" t="s">
        <v>57</v>
      </c>
      <c r="D58" s="49"/>
      <c r="E58" s="49"/>
      <c r="F58" s="49"/>
      <c r="G58" s="49"/>
      <c r="H58" s="49"/>
      <c r="I58" s="7"/>
      <c r="J58" s="7"/>
      <c r="K58" s="7"/>
      <c r="L58" s="7"/>
      <c r="M58" s="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  <c r="BC58" s="7"/>
      <c r="BD58" s="7"/>
      <c r="BE58" s="6"/>
      <c r="BF58" s="6"/>
      <c r="BG58" s="6"/>
      <c r="BH58" s="6"/>
      <c r="BI58" s="7"/>
      <c r="BJ58" s="7"/>
      <c r="BK58" s="6"/>
      <c r="BL58" s="6"/>
      <c r="BM58" s="6"/>
      <c r="BN58" s="6"/>
    </row>
    <row r="59" spans="1:66" s="39" customFormat="1" ht="20.399999999999999" x14ac:dyDescent="0.3">
      <c r="A59" s="54" t="s">
        <v>59</v>
      </c>
      <c r="B59" s="54"/>
      <c r="C59" s="54"/>
      <c r="D59" s="54"/>
      <c r="E59" s="53" t="s">
        <v>60</v>
      </c>
      <c r="F59" s="53"/>
      <c r="G59" s="53"/>
      <c r="H59" s="53"/>
      <c r="I59" s="7"/>
      <c r="J59" s="7"/>
      <c r="K59" s="7"/>
      <c r="L59" s="7"/>
      <c r="M59" s="7"/>
      <c r="N59" s="42"/>
      <c r="O59" s="42"/>
      <c r="P59" s="42"/>
      <c r="Q59" s="42"/>
      <c r="R59" s="42"/>
      <c r="S59" s="42"/>
      <c r="T59" s="43"/>
      <c r="U59" s="43"/>
      <c r="V59" s="43"/>
      <c r="W59" s="43"/>
      <c r="X59" s="43"/>
      <c r="Y59" s="43"/>
      <c r="Z59" s="43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48" t="s">
        <v>59</v>
      </c>
      <c r="AP59" s="48" t="s">
        <v>4</v>
      </c>
      <c r="AQ59" s="48" t="s">
        <v>4</v>
      </c>
      <c r="AR59" s="48" t="s">
        <v>4</v>
      </c>
      <c r="AS59" s="44" t="s">
        <v>60</v>
      </c>
      <c r="AT59" s="44" t="s">
        <v>4</v>
      </c>
      <c r="AU59" s="44" t="s">
        <v>4</v>
      </c>
      <c r="AV59" s="44" t="s">
        <v>4</v>
      </c>
      <c r="AW59" s="7"/>
      <c r="AX59" s="7"/>
      <c r="AY59" s="6"/>
      <c r="AZ59" s="6"/>
      <c r="BA59" s="6"/>
      <c r="BB59" s="6"/>
      <c r="BC59" s="7"/>
      <c r="BD59" s="7"/>
      <c r="BE59" s="6"/>
      <c r="BF59" s="6"/>
      <c r="BG59" s="6"/>
      <c r="BH59" s="6"/>
      <c r="BI59" s="7"/>
      <c r="BJ59" s="7"/>
      <c r="BK59" s="6"/>
      <c r="BL59" s="6"/>
      <c r="BM59" s="6"/>
      <c r="BN59" s="6"/>
    </row>
    <row r="60" spans="1:66" s="45" customFormat="1" ht="18.75" customHeight="1" x14ac:dyDescent="0.3">
      <c r="A60" s="46"/>
      <c r="B60" s="46"/>
      <c r="C60" s="49" t="s">
        <v>57</v>
      </c>
      <c r="D60" s="49"/>
      <c r="E60" s="49"/>
      <c r="F60" s="49"/>
      <c r="G60" s="49"/>
      <c r="H60" s="49"/>
      <c r="I60" s="7"/>
      <c r="J60" s="7"/>
      <c r="K60" s="7"/>
      <c r="L60" s="7"/>
      <c r="M60" s="7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  <c r="BC60" s="7"/>
      <c r="BD60" s="7"/>
      <c r="BE60" s="6"/>
      <c r="BF60" s="6"/>
      <c r="BG60" s="6"/>
      <c r="BH60" s="6"/>
      <c r="BI60" s="7"/>
      <c r="BJ60" s="7"/>
      <c r="BK60" s="6"/>
      <c r="BL60" s="6"/>
      <c r="BM60" s="6"/>
      <c r="BN60" s="6"/>
    </row>
    <row r="61" spans="1:66" s="39" customFormat="1" ht="10.199999999999999" x14ac:dyDescent="0.3">
      <c r="A61" s="40" t="s">
        <v>2</v>
      </c>
      <c r="B61" s="41"/>
      <c r="C61" s="52" t="s">
        <v>61</v>
      </c>
      <c r="D61" s="52"/>
      <c r="E61" s="53" t="s">
        <v>62</v>
      </c>
      <c r="F61" s="53"/>
      <c r="G61" s="53"/>
      <c r="H61" s="53"/>
      <c r="I61" s="7"/>
      <c r="J61" s="7"/>
      <c r="K61" s="7"/>
      <c r="L61" s="7"/>
      <c r="M61" s="7"/>
      <c r="N61" s="42"/>
      <c r="O61" s="42"/>
      <c r="P61" s="42"/>
      <c r="Q61" s="42"/>
      <c r="R61" s="42"/>
      <c r="S61" s="42"/>
      <c r="T61" s="43"/>
      <c r="U61" s="43"/>
      <c r="V61" s="43"/>
      <c r="W61" s="43"/>
      <c r="X61" s="43"/>
      <c r="Y61" s="43"/>
      <c r="Z61" s="43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48" t="s">
        <v>61</v>
      </c>
      <c r="AX61" s="48" t="s">
        <v>4</v>
      </c>
      <c r="AY61" s="44" t="s">
        <v>62</v>
      </c>
      <c r="AZ61" s="44" t="s">
        <v>4</v>
      </c>
      <c r="BA61" s="44" t="s">
        <v>4</v>
      </c>
      <c r="BB61" s="44" t="s">
        <v>4</v>
      </c>
      <c r="BC61" s="7"/>
      <c r="BD61" s="7"/>
      <c r="BE61" s="6"/>
      <c r="BF61" s="6"/>
      <c r="BG61" s="6"/>
      <c r="BH61" s="6"/>
      <c r="BI61" s="7"/>
      <c r="BJ61" s="7"/>
      <c r="BK61" s="6"/>
      <c r="BL61" s="6"/>
      <c r="BM61" s="6"/>
      <c r="BN61" s="6"/>
    </row>
    <row r="62" spans="1:66" s="45" customFormat="1" ht="18.75" customHeight="1" x14ac:dyDescent="0.3">
      <c r="A62" s="46"/>
      <c r="B62" s="46"/>
      <c r="C62" s="49" t="s">
        <v>63</v>
      </c>
      <c r="D62" s="49"/>
      <c r="E62" s="49"/>
      <c r="F62" s="49"/>
      <c r="G62" s="49"/>
      <c r="H62" s="49"/>
      <c r="I62" s="7"/>
      <c r="J62" s="7"/>
      <c r="K62" s="7"/>
      <c r="L62" s="7"/>
      <c r="M62" s="7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  <c r="BC62" s="7"/>
      <c r="BD62" s="7"/>
      <c r="BE62" s="6"/>
      <c r="BF62" s="6"/>
      <c r="BG62" s="6"/>
      <c r="BH62" s="6"/>
      <c r="BI62" s="7"/>
      <c r="BJ62" s="7"/>
      <c r="BK62" s="6"/>
      <c r="BL62" s="6"/>
      <c r="BM62" s="6"/>
      <c r="BN62" s="6"/>
    </row>
    <row r="63" spans="1:66" s="45" customFormat="1" ht="14.4" x14ac:dyDescent="0.3">
      <c r="A63" s="40" t="s">
        <v>64</v>
      </c>
      <c r="B63"/>
      <c r="C63" s="50" t="s">
        <v>65</v>
      </c>
      <c r="D63" s="50"/>
      <c r="E63" s="51" t="s">
        <v>66</v>
      </c>
      <c r="F63" s="51"/>
      <c r="G63" s="51"/>
      <c r="H63" s="51"/>
      <c r="I63" s="7"/>
      <c r="J63" s="7"/>
      <c r="K63" s="7"/>
      <c r="L63" s="7"/>
      <c r="M63" s="7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48" t="s">
        <v>65</v>
      </c>
      <c r="BD63" s="48" t="s">
        <v>4</v>
      </c>
      <c r="BE63" s="44" t="s">
        <v>66</v>
      </c>
      <c r="BF63" s="44" t="s">
        <v>4</v>
      </c>
      <c r="BG63" s="44" t="s">
        <v>4</v>
      </c>
      <c r="BH63" s="44" t="s">
        <v>4</v>
      </c>
      <c r="BI63" s="7"/>
      <c r="BJ63" s="7"/>
      <c r="BK63" s="6"/>
      <c r="BL63" s="6"/>
      <c r="BM63" s="6"/>
      <c r="BN63" s="6"/>
    </row>
    <row r="64" spans="1:66" s="45" customFormat="1" ht="18.75" customHeight="1" x14ac:dyDescent="0.3">
      <c r="A64" s="46"/>
      <c r="B64"/>
      <c r="C64" s="49" t="s">
        <v>63</v>
      </c>
      <c r="D64" s="49"/>
      <c r="E64" s="49"/>
      <c r="F64" s="49"/>
      <c r="G64" s="49"/>
      <c r="H64" s="49"/>
      <c r="I64" s="7"/>
      <c r="J64" s="7"/>
      <c r="K64" s="7"/>
      <c r="L64" s="7"/>
      <c r="M64" s="7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48"/>
      <c r="BD64" s="48"/>
      <c r="BE64" s="44"/>
      <c r="BF64" s="44"/>
      <c r="BG64" s="44"/>
      <c r="BH64" s="44"/>
      <c r="BI64" s="7"/>
      <c r="BJ64" s="7"/>
      <c r="BK64" s="6"/>
      <c r="BL64" s="6"/>
      <c r="BM64" s="6"/>
      <c r="BN64" s="6"/>
    </row>
    <row r="65" spans="1:66" s="45" customFormat="1" ht="14.4" x14ac:dyDescent="0.3">
      <c r="A65" s="40" t="s">
        <v>67</v>
      </c>
      <c r="B65"/>
      <c r="C65" s="50" t="s">
        <v>68</v>
      </c>
      <c r="D65" s="50"/>
      <c r="E65" s="51" t="s">
        <v>56</v>
      </c>
      <c r="F65" s="51"/>
      <c r="G65" s="51"/>
      <c r="H65" s="51"/>
      <c r="I65" s="7"/>
      <c r="J65" s="7"/>
      <c r="K65" s="7"/>
      <c r="L65" s="7"/>
      <c r="M65" s="7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48"/>
      <c r="BD65" s="48"/>
      <c r="BE65" s="44"/>
      <c r="BF65" s="44"/>
      <c r="BG65" s="44"/>
      <c r="BH65" s="44"/>
      <c r="BI65" s="48" t="s">
        <v>68</v>
      </c>
      <c r="BJ65" s="48" t="s">
        <v>4</v>
      </c>
      <c r="BK65" s="44" t="s">
        <v>56</v>
      </c>
      <c r="BL65" s="44" t="s">
        <v>4</v>
      </c>
      <c r="BM65" s="44" t="s">
        <v>4</v>
      </c>
      <c r="BN65" s="44" t="s">
        <v>4</v>
      </c>
    </row>
    <row r="66" spans="1:66" s="45" customFormat="1" ht="18.75" customHeight="1" x14ac:dyDescent="0.3">
      <c r="A66"/>
      <c r="B66"/>
      <c r="C66" s="49" t="s">
        <v>63</v>
      </c>
      <c r="D66" s="49"/>
      <c r="E66" s="49"/>
      <c r="F66" s="49"/>
      <c r="G66" s="49"/>
      <c r="H66" s="49"/>
      <c r="I66" s="7"/>
      <c r="J66" s="7"/>
      <c r="K66" s="7"/>
      <c r="L66" s="7"/>
      <c r="M66" s="7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  <c r="BC66" s="48"/>
      <c r="BD66" s="48"/>
      <c r="BE66" s="44"/>
      <c r="BF66" s="44"/>
      <c r="BG66" s="44"/>
      <c r="BH66" s="44"/>
      <c r="BI66" s="48"/>
      <c r="BJ66" s="48"/>
      <c r="BK66" s="44"/>
      <c r="BL66" s="44"/>
      <c r="BM66" s="44"/>
      <c r="BN66" s="44"/>
    </row>
  </sheetData>
  <mergeCells count="58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5:C35"/>
    <mergeCell ref="B36:C36"/>
    <mergeCell ref="A37:H37"/>
    <mergeCell ref="B38:C38"/>
    <mergeCell ref="A39:H39"/>
    <mergeCell ref="B40:C40"/>
    <mergeCell ref="A41:H41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C55:D55"/>
    <mergeCell ref="E55:H55"/>
    <mergeCell ref="C56:H56"/>
    <mergeCell ref="E57:H57"/>
    <mergeCell ref="C58:H58"/>
    <mergeCell ref="A59:D59"/>
    <mergeCell ref="E59:H59"/>
    <mergeCell ref="C64:H64"/>
    <mergeCell ref="C65:D65"/>
    <mergeCell ref="E65:H65"/>
    <mergeCell ref="C66:H66"/>
    <mergeCell ref="C60:H60"/>
    <mergeCell ref="C61:D61"/>
    <mergeCell ref="E61:H61"/>
    <mergeCell ref="C62:H62"/>
    <mergeCell ref="C63:D63"/>
    <mergeCell ref="E63:H6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Котельная - ССРСС по Методи</vt:lpstr>
      <vt:lpstr>'ССР Котельная - ССРСС по Методи'!Заголовки_для_печати</vt:lpstr>
      <vt:lpstr>'ССР Котельная - ССРСС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2026-08-27T05:07:09Z</dcterms:modified>
</cp:coreProperties>
</file>